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T:\Lille\02 PROJETS\136179 CEREMA Sequedin\C-Docs d'étude\10-Economie de la construction\3B. DPGF avec quantités\"/>
    </mc:Choice>
  </mc:AlternateContent>
  <xr:revisionPtr revIDLastSave="0" documentId="13_ncr:1_{E4FEFC3E-FDBC-4154-A54D-E2D50ECB121A}" xr6:coauthVersionLast="47" xr6:coauthVersionMax="47" xr10:uidLastSave="{00000000-0000-0000-0000-000000000000}"/>
  <bookViews>
    <workbookView xWindow="22932" yWindow="-4284" windowWidth="30936" windowHeight="16776" xr2:uid="{4EB76389-00A0-48A6-8E2C-93E9C859AB5D}"/>
  </bookViews>
  <sheets>
    <sheet name="DPGF Lot 01" sheetId="55" r:id="rId1"/>
  </sheets>
  <externalReferences>
    <externalReference r:id="rId2"/>
  </externalReferences>
  <definedNames>
    <definedName name="_Toc204957998" localSheetId="0">'DPGF Lot 01'!#REF!</definedName>
    <definedName name="_Toc206684266" localSheetId="0">'DPGF Lot 01'!#REF!</definedName>
    <definedName name="_Toc251335505" localSheetId="0">'DPGF Lot 01'!#REF!</definedName>
    <definedName name="_Toc251335512" localSheetId="0">'DPGF Lot 01'!#REF!</definedName>
    <definedName name="ColF">'DPGF Lot 01'!$F$11:$F$36</definedName>
    <definedName name="consala" localSheetId="0">#REF!</definedName>
    <definedName name="consala">#REF!</definedName>
    <definedName name="consalla" localSheetId="0">#REF!</definedName>
    <definedName name="consalla">#REF!</definedName>
    <definedName name="ep_predalle">'[1]Plancher  prédalles + compres.'!$Q$5:$Q$14</definedName>
    <definedName name="Ep_PV">'[1]Poutres voiles'!$T$2:$T$10</definedName>
    <definedName name="Ep_Voiles">'[1]Voiles en béton armé'!$T$2:$T$10</definedName>
    <definedName name="_xlnm.Print_Titles" localSheetId="0">'DPGF Lot 01'!$3:$10</definedName>
    <definedName name="Titre1">'DPGF Lot 01'!$A$3</definedName>
    <definedName name="_xlnm.Print_Area" localSheetId="0">'DPGF Lot 01'!$A$2:$F$76</definedName>
    <definedName name="Zone1">'DPGF Lot 01'!$A$11:$F$35</definedName>
    <definedName name="Zone2">'DPGF Lot 01'!$A$11:$F$36</definedName>
    <definedName name="Zone3">'DPGF Lot 01'!$F$38</definedName>
    <definedName name="Zone4">'DPGF Lot 01'!$A$49:$F$52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55" l="1"/>
  <c r="F27" i="55"/>
  <c r="F61" i="55"/>
  <c r="B52" i="55"/>
  <c r="B51" i="55"/>
  <c r="B50" i="55"/>
  <c r="B49" i="55"/>
  <c r="F33" i="55"/>
  <c r="F31" i="55"/>
  <c r="B34" i="55"/>
  <c r="F32" i="55"/>
  <c r="B28" i="55"/>
  <c r="F26" i="55"/>
  <c r="F25" i="55"/>
  <c r="F22" i="55"/>
  <c r="E50" i="55" s="1"/>
  <c r="F17" i="55"/>
  <c r="F15" i="55"/>
  <c r="F19" i="55"/>
  <c r="F18" i="55"/>
  <c r="F16" i="55"/>
  <c r="F14" i="55"/>
  <c r="B20" i="55"/>
  <c r="F65" i="55" l="1"/>
  <c r="F28" i="55"/>
  <c r="F34" i="55"/>
  <c r="E52" i="55" s="1"/>
  <c r="F52" i="55" s="1"/>
  <c r="E51" i="55"/>
  <c r="F51" i="55" s="1"/>
  <c r="F20" i="55"/>
  <c r="F50" i="55"/>
  <c r="B65" i="55"/>
  <c r="F38" i="55" l="1"/>
  <c r="F40" i="55" s="1"/>
  <c r="F42" i="55" s="1"/>
  <c r="E49" i="55"/>
  <c r="F49" i="55" s="1"/>
  <c r="F54" i="55" s="1"/>
  <c r="F55" i="55" l="1"/>
</calcChain>
</file>

<file path=xl/sharedStrings.xml><?xml version="1.0" encoding="utf-8"?>
<sst xmlns="http://schemas.openxmlformats.org/spreadsheetml/2006/main" count="84" uniqueCount="63">
  <si>
    <t>En-tête et/ou logo de l'entreprise :</t>
  </si>
  <si>
    <t xml:space="preserve">Date du DPGF : </t>
  </si>
  <si>
    <t>N° Art</t>
  </si>
  <si>
    <t>U</t>
  </si>
  <si>
    <t>Quant.</t>
  </si>
  <si>
    <t>P.U.</t>
  </si>
  <si>
    <t>TOTAL</t>
  </si>
  <si>
    <t>TOTAL TTC EN EUROS</t>
  </si>
  <si>
    <t>Tableau récapitulatif:</t>
  </si>
  <si>
    <t>Verif</t>
  </si>
  <si>
    <t>CACHET DE L'ENTREPRISE</t>
  </si>
  <si>
    <r>
      <t>NOM</t>
    </r>
    <r>
      <rPr>
        <b/>
        <sz val="10"/>
        <rFont val="Arial"/>
        <family val="2"/>
      </rPr>
      <t xml:space="preserve"> : </t>
    </r>
  </si>
  <si>
    <r>
      <t>FAIT LE</t>
    </r>
    <r>
      <rPr>
        <b/>
        <sz val="10"/>
        <rFont val="Arial"/>
        <family val="2"/>
      </rPr>
      <t xml:space="preserve"> : </t>
    </r>
  </si>
  <si>
    <t>ml</t>
  </si>
  <si>
    <t>Ens</t>
  </si>
  <si>
    <t>Ft</t>
  </si>
  <si>
    <t>m²</t>
  </si>
  <si>
    <t>Prestations de fin de travaux</t>
  </si>
  <si>
    <t>Prestations diverses</t>
  </si>
  <si>
    <t>Évacuation</t>
  </si>
  <si>
    <t>Nettoyage de fin de chantier</t>
  </si>
  <si>
    <t>2</t>
  </si>
  <si>
    <t>2.2</t>
  </si>
  <si>
    <t>2.3</t>
  </si>
  <si>
    <t xml:space="preserve">2.3.1	</t>
  </si>
  <si>
    <t>2.4</t>
  </si>
  <si>
    <t>TOTAL HT EN EUROS</t>
  </si>
  <si>
    <t>TVA EN EUROS (20%)</t>
  </si>
  <si>
    <t xml:space="preserve">2.3.2	</t>
  </si>
  <si>
    <t>CEREMA - SEQUEDIN
Aménagement d'un laboratoire acier dans l'extension existante</t>
  </si>
  <si>
    <t>Indice : A</t>
  </si>
  <si>
    <t>2.1</t>
  </si>
  <si>
    <t xml:space="preserve">2.1.1	</t>
  </si>
  <si>
    <t xml:space="preserve">2.1.2	</t>
  </si>
  <si>
    <t xml:space="preserve">2.1.3	</t>
  </si>
  <si>
    <t xml:space="preserve">2.1.4	</t>
  </si>
  <si>
    <t xml:space="preserve">2.1.5	</t>
  </si>
  <si>
    <t xml:space="preserve">2.1.6	</t>
  </si>
  <si>
    <t>Reprise de dalle</t>
  </si>
  <si>
    <t>Implantation</t>
  </si>
  <si>
    <t>Démolition de la dalle existante</t>
  </si>
  <si>
    <t>Reprise du drainage</t>
  </si>
  <si>
    <t>Dalle béton</t>
  </si>
  <si>
    <t>Joint hydrogonflant</t>
  </si>
  <si>
    <t>Percements et carottages</t>
  </si>
  <si>
    <t>Divers</t>
  </si>
  <si>
    <t>Adaptation des ouvertures</t>
  </si>
  <si>
    <t>Chape / lissage de la dalle existante</t>
  </si>
  <si>
    <t>2.4.1</t>
  </si>
  <si>
    <t>2.4.2</t>
  </si>
  <si>
    <t>2.4.3</t>
  </si>
  <si>
    <t>3</t>
  </si>
  <si>
    <t>3.1</t>
  </si>
  <si>
    <t>Ouverture pour châssis rectangulaires</t>
  </si>
  <si>
    <t>DESCRIPTIONS DES OUVRAGES</t>
  </si>
  <si>
    <t>DECOMPOSITION DU PRIX GLOBAL ET FORFAITAIRE
Lot 01 : Gros œuvre - Reprise de dalle</t>
  </si>
  <si>
    <t>Plaque de répartition</t>
  </si>
  <si>
    <t xml:space="preserve">2.3.3	</t>
  </si>
  <si>
    <t>3.2</t>
  </si>
  <si>
    <t>Bouchement des fosses – 118B</t>
  </si>
  <si>
    <t>Compactage du fond de forme - Substitution</t>
  </si>
  <si>
    <t>Les quantités sont indicatives et seront à vérifier ou modifier par l'entreprise en fonction de ses études, pour mise en cohérence avec son offre.</t>
  </si>
  <si>
    <t>TRANCHES OPTIONNELLES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</si>
</sst>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7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3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2" fillId="0" borderId="0" xfId="1" applyFont="1" applyAlignment="1" applyProtection="1">
      <alignment horizontal="center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4" fontId="2" fillId="0" borderId="0" xfId="1" applyNumberFormat="1" applyFont="1" applyAlignment="1">
      <alignment horizontal="right"/>
    </xf>
    <xf numFmtId="0" fontId="2" fillId="0" borderId="0" xfId="1" applyFont="1"/>
    <xf numFmtId="49" fontId="7" fillId="0" borderId="0" xfId="1" applyNumberFormat="1" applyFont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2" fillId="0" borderId="1" xfId="1" applyFont="1" applyBorder="1" applyAlignment="1" applyProtection="1">
      <alignment horizontal="center"/>
      <protection locked="0"/>
    </xf>
    <xf numFmtId="4" fontId="2" fillId="0" borderId="1" xfId="1" applyNumberFormat="1" applyFont="1" applyBorder="1" applyAlignment="1" applyProtection="1">
      <alignment horizontal="right"/>
      <protection locked="0"/>
    </xf>
    <xf numFmtId="4" fontId="2" fillId="0" borderId="1" xfId="1" applyNumberFormat="1" applyFont="1" applyBorder="1" applyAlignment="1">
      <alignment horizontal="right"/>
    </xf>
    <xf numFmtId="49" fontId="7" fillId="1" borderId="5" xfId="1" applyNumberFormat="1" applyFont="1" applyFill="1" applyBorder="1" applyAlignment="1">
      <alignment horizontal="center"/>
    </xf>
    <xf numFmtId="0" fontId="2" fillId="1" borderId="6" xfId="1" applyFont="1" applyFill="1" applyBorder="1" applyAlignment="1" applyProtection="1">
      <alignment horizontal="center"/>
      <protection locked="0"/>
    </xf>
    <xf numFmtId="4" fontId="2" fillId="1" borderId="6" xfId="1" applyNumberFormat="1" applyFont="1" applyFill="1" applyBorder="1" applyAlignment="1" applyProtection="1">
      <alignment horizontal="center"/>
      <protection locked="0"/>
    </xf>
    <xf numFmtId="4" fontId="2" fillId="1" borderId="7" xfId="1" applyNumberFormat="1" applyFont="1" applyFill="1" applyBorder="1"/>
    <xf numFmtId="49" fontId="7" fillId="1" borderId="8" xfId="1" applyNumberFormat="1" applyFont="1" applyFill="1" applyBorder="1" applyAlignment="1">
      <alignment horizontal="center"/>
    </xf>
    <xf numFmtId="0" fontId="7" fillId="1" borderId="9" xfId="1" applyFont="1" applyFill="1" applyBorder="1" applyAlignment="1" applyProtection="1">
      <alignment horizontal="center"/>
      <protection locked="0"/>
    </xf>
    <xf numFmtId="4" fontId="7" fillId="1" borderId="9" xfId="1" applyNumberFormat="1" applyFont="1" applyFill="1" applyBorder="1" applyAlignment="1" applyProtection="1">
      <alignment horizontal="center"/>
      <protection locked="0"/>
    </xf>
    <xf numFmtId="4" fontId="7" fillId="1" borderId="10" xfId="1" applyNumberFormat="1" applyFont="1" applyFill="1" applyBorder="1" applyAlignment="1">
      <alignment horizontal="center"/>
    </xf>
    <xf numFmtId="49" fontId="7" fillId="1" borderId="11" xfId="1" applyNumberFormat="1" applyFont="1" applyFill="1" applyBorder="1" applyAlignment="1">
      <alignment horizontal="center"/>
    </xf>
    <xf numFmtId="0" fontId="2" fillId="1" borderId="12" xfId="1" applyFont="1" applyFill="1" applyBorder="1" applyAlignment="1" applyProtection="1">
      <alignment horizontal="center"/>
      <protection locked="0"/>
    </xf>
    <xf numFmtId="4" fontId="2" fillId="1" borderId="12" xfId="1" applyNumberFormat="1" applyFont="1" applyFill="1" applyBorder="1" applyAlignment="1" applyProtection="1">
      <alignment horizontal="center"/>
      <protection locked="0"/>
    </xf>
    <xf numFmtId="4" fontId="2" fillId="1" borderId="13" xfId="1" applyNumberFormat="1" applyFont="1" applyFill="1" applyBorder="1"/>
    <xf numFmtId="49" fontId="7" fillId="0" borderId="8" xfId="1" applyNumberFormat="1" applyFont="1" applyBorder="1" applyAlignment="1">
      <alignment horizontal="center" vertical="top" wrapText="1"/>
    </xf>
    <xf numFmtId="4" fontId="7" fillId="0" borderId="14" xfId="1" applyNumberFormat="1" applyFont="1" applyBorder="1" applyAlignment="1">
      <alignment horizontal="center" vertical="top" wrapText="1"/>
    </xf>
    <xf numFmtId="0" fontId="2" fillId="0" borderId="9" xfId="1" applyFont="1" applyBorder="1" applyAlignment="1" applyProtection="1">
      <alignment horizontal="center" vertical="top" wrapText="1"/>
      <protection locked="0"/>
    </xf>
    <xf numFmtId="4" fontId="2" fillId="0" borderId="10" xfId="1" applyNumberFormat="1" applyFont="1" applyBorder="1" applyAlignment="1">
      <alignment vertical="top" wrapText="1"/>
    </xf>
    <xf numFmtId="0" fontId="2" fillId="0" borderId="0" xfId="1" applyFont="1" applyAlignment="1">
      <alignment vertical="top" wrapText="1"/>
    </xf>
    <xf numFmtId="49" fontId="10" fillId="0" borderId="8" xfId="1" applyNumberFormat="1" applyFont="1" applyBorder="1" applyAlignment="1">
      <alignment horizontal="right" vertical="top" wrapText="1" indent="2"/>
    </xf>
    <xf numFmtId="4" fontId="2" fillId="0" borderId="9" xfId="1" applyNumberFormat="1" applyFont="1" applyBorder="1" applyAlignment="1">
      <alignment horizontal="center" vertical="center"/>
    </xf>
    <xf numFmtId="164" fontId="2" fillId="0" borderId="16" xfId="1" applyNumberFormat="1" applyFont="1" applyBorder="1" applyAlignment="1" applyProtection="1">
      <alignment horizontal="right" vertical="center" wrapText="1"/>
      <protection locked="0"/>
    </xf>
    <xf numFmtId="0" fontId="1" fillId="0" borderId="0" xfId="1"/>
    <xf numFmtId="0" fontId="7" fillId="0" borderId="18" xfId="1" applyFont="1" applyBorder="1" applyAlignment="1">
      <alignment horizontal="center" vertical="top" wrapText="1"/>
    </xf>
    <xf numFmtId="0" fontId="2" fillId="0" borderId="18" xfId="1" applyFont="1" applyBorder="1" applyAlignment="1" applyProtection="1">
      <alignment horizontal="center" vertical="top" wrapText="1"/>
      <protection locked="0"/>
    </xf>
    <xf numFmtId="4" fontId="2" fillId="0" borderId="19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vertical="top"/>
    </xf>
    <xf numFmtId="0" fontId="11" fillId="0" borderId="0" xfId="1" applyFont="1" applyAlignment="1" applyProtection="1">
      <alignment vertical="top" wrapText="1"/>
      <protection locked="0"/>
    </xf>
    <xf numFmtId="0" fontId="12" fillId="0" borderId="0" xfId="1" applyFont="1" applyAlignment="1" applyProtection="1">
      <alignment vertical="top" wrapText="1"/>
      <protection locked="0"/>
    </xf>
    <xf numFmtId="4" fontId="12" fillId="0" borderId="0" xfId="1" applyNumberFormat="1" applyFont="1" applyAlignment="1">
      <alignment vertical="top"/>
    </xf>
    <xf numFmtId="0" fontId="8" fillId="0" borderId="15" xfId="1" applyFont="1" applyBorder="1" applyAlignment="1">
      <alignment horizontal="center"/>
    </xf>
    <xf numFmtId="4" fontId="13" fillId="0" borderId="9" xfId="1" applyNumberFormat="1" applyFont="1" applyBorder="1" applyAlignment="1">
      <alignment horizontal="left" vertical="top" indent="1"/>
    </xf>
    <xf numFmtId="0" fontId="10" fillId="0" borderId="15" xfId="1" applyFont="1" applyBorder="1" applyAlignment="1">
      <alignment horizontal="center"/>
    </xf>
    <xf numFmtId="4" fontId="14" fillId="0" borderId="9" xfId="1" applyNumberFormat="1" applyFont="1" applyBorder="1" applyAlignment="1" applyProtection="1">
      <alignment horizontal="left" vertical="top" wrapText="1" indent="3"/>
      <protection locked="0"/>
    </xf>
    <xf numFmtId="4" fontId="15" fillId="0" borderId="9" xfId="1" applyNumberFormat="1" applyFont="1" applyBorder="1" applyAlignment="1">
      <alignment horizontal="right" vertical="center" wrapText="1"/>
    </xf>
    <xf numFmtId="49" fontId="10" fillId="0" borderId="17" xfId="1" applyNumberFormat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2" fillId="0" borderId="0" xfId="1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4" fontId="2" fillId="0" borderId="0" xfId="1" applyNumberFormat="1" applyFont="1" applyAlignment="1" applyProtection="1">
      <alignment vertical="top" wrapText="1"/>
      <protection locked="0"/>
    </xf>
    <xf numFmtId="4" fontId="2" fillId="0" borderId="0" xfId="1" applyNumberFormat="1" applyFont="1" applyAlignment="1">
      <alignment vertical="top" wrapText="1"/>
    </xf>
    <xf numFmtId="0" fontId="3" fillId="0" borderId="0" xfId="1" applyFont="1" applyAlignment="1" applyProtection="1">
      <alignment horizontal="left" vertical="top" wrapText="1" indent="13"/>
      <protection locked="0"/>
    </xf>
    <xf numFmtId="0" fontId="7" fillId="0" borderId="0" xfId="1" applyFont="1" applyAlignment="1">
      <alignment horizontal="left" vertical="top" wrapText="1"/>
    </xf>
    <xf numFmtId="49" fontId="7" fillId="0" borderId="17" xfId="1" applyNumberFormat="1" applyFont="1" applyBorder="1" applyAlignment="1">
      <alignment horizontal="center" vertical="top" wrapText="1"/>
    </xf>
    <xf numFmtId="0" fontId="3" fillId="0" borderId="0" xfId="1" applyFont="1" applyAlignment="1" applyProtection="1">
      <alignment horizontal="left"/>
      <protection locked="0"/>
    </xf>
    <xf numFmtId="0" fontId="3" fillId="0" borderId="1" xfId="1" applyFont="1" applyBorder="1" applyAlignment="1" applyProtection="1">
      <alignment horizontal="left"/>
      <protection locked="0"/>
    </xf>
    <xf numFmtId="0" fontId="3" fillId="1" borderId="6" xfId="1" applyFont="1" applyFill="1" applyBorder="1" applyAlignment="1" applyProtection="1">
      <alignment horizontal="left"/>
      <protection locked="0"/>
    </xf>
    <xf numFmtId="4" fontId="3" fillId="0" borderId="0" xfId="1" applyNumberFormat="1" applyFont="1" applyAlignment="1">
      <alignment vertical="top"/>
    </xf>
    <xf numFmtId="0" fontId="9" fillId="0" borderId="0" xfId="1" applyFont="1" applyAlignment="1" applyProtection="1">
      <alignment vertical="top" wrapText="1"/>
      <protection locked="0"/>
    </xf>
    <xf numFmtId="4" fontId="9" fillId="0" borderId="0" xfId="1" applyNumberFormat="1" applyFont="1" applyAlignment="1">
      <alignment vertical="top"/>
    </xf>
    <xf numFmtId="0" fontId="9" fillId="1" borderId="9" xfId="1" applyFont="1" applyFill="1" applyBorder="1" applyAlignment="1" applyProtection="1">
      <alignment horizontal="left"/>
      <protection locked="0"/>
    </xf>
    <xf numFmtId="0" fontId="2" fillId="1" borderId="12" xfId="1" applyFont="1" applyFill="1" applyBorder="1" applyAlignment="1" applyProtection="1">
      <alignment horizontal="left"/>
      <protection locked="0"/>
    </xf>
    <xf numFmtId="0" fontId="2" fillId="1" borderId="28" xfId="1" applyFont="1" applyFill="1" applyBorder="1" applyAlignment="1" applyProtection="1">
      <alignment horizontal="center"/>
      <protection locked="0"/>
    </xf>
    <xf numFmtId="0" fontId="7" fillId="1" borderId="29" xfId="1" applyFont="1" applyFill="1" applyBorder="1" applyAlignment="1" applyProtection="1">
      <alignment horizontal="center"/>
      <protection locked="0"/>
    </xf>
    <xf numFmtId="0" fontId="2" fillId="1" borderId="30" xfId="1" applyFont="1" applyFill="1" applyBorder="1" applyAlignment="1" applyProtection="1">
      <alignment horizontal="center"/>
      <protection locked="0"/>
    </xf>
    <xf numFmtId="0" fontId="2" fillId="0" borderId="29" xfId="1" applyFont="1" applyBorder="1" applyAlignment="1" applyProtection="1">
      <alignment horizontal="center" vertical="top" wrapText="1"/>
      <protection locked="0"/>
    </xf>
    <xf numFmtId="0" fontId="2" fillId="0" borderId="31" xfId="1" applyFont="1" applyBorder="1" applyAlignment="1" applyProtection="1">
      <alignment horizontal="center" vertical="top" wrapText="1"/>
      <protection locked="0"/>
    </xf>
    <xf numFmtId="0" fontId="3" fillId="1" borderId="7" xfId="1" applyFont="1" applyFill="1" applyBorder="1" applyAlignment="1" applyProtection="1">
      <alignment horizontal="left"/>
      <protection locked="0"/>
    </xf>
    <xf numFmtId="0" fontId="3" fillId="1" borderId="10" xfId="1" applyFont="1" applyFill="1" applyBorder="1" applyAlignment="1" applyProtection="1">
      <alignment horizontal="center"/>
      <protection locked="0"/>
    </xf>
    <xf numFmtId="0" fontId="3" fillId="1" borderId="13" xfId="1" applyFont="1" applyFill="1" applyBorder="1" applyAlignment="1" applyProtection="1">
      <alignment horizontal="left"/>
      <protection locked="0"/>
    </xf>
    <xf numFmtId="4" fontId="3" fillId="0" borderId="27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horizontal="center" vertical="top" wrapText="1"/>
    </xf>
    <xf numFmtId="14" fontId="2" fillId="0" borderId="33" xfId="1" applyNumberFormat="1" applyFont="1" applyBorder="1" applyAlignment="1" applyProtection="1">
      <alignment horizontal="center" vertical="center"/>
      <protection locked="0"/>
    </xf>
    <xf numFmtId="14" fontId="7" fillId="0" borderId="34" xfId="1" applyNumberFormat="1" applyFont="1" applyBorder="1" applyAlignment="1" applyProtection="1">
      <alignment horizontal="center" vertical="center"/>
      <protection locked="0"/>
    </xf>
    <xf numFmtId="49" fontId="8" fillId="0" borderId="8" xfId="1" applyNumberFormat="1" applyFont="1" applyBorder="1" applyAlignment="1">
      <alignment horizontal="right" vertical="top" wrapText="1" indent="2"/>
    </xf>
    <xf numFmtId="0" fontId="19" fillId="0" borderId="10" xfId="1" applyFont="1" applyBorder="1" applyAlignment="1" applyProtection="1">
      <alignment horizontal="left" vertical="top" wrapText="1"/>
      <protection locked="0"/>
    </xf>
    <xf numFmtId="0" fontId="8" fillId="0" borderId="10" xfId="1" applyFont="1" applyBorder="1" applyAlignment="1" applyProtection="1">
      <alignment horizontal="left" vertical="top" wrapText="1" indent="1"/>
      <protection locked="0"/>
    </xf>
    <xf numFmtId="0" fontId="10" fillId="0" borderId="10" xfId="1" applyFont="1" applyBorder="1" applyAlignment="1" applyProtection="1">
      <alignment horizontal="lef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2"/>
      <protection locked="0"/>
    </xf>
    <xf numFmtId="0" fontId="20" fillId="0" borderId="10" xfId="1" applyFont="1" applyBorder="1" applyAlignment="1" applyProtection="1">
      <alignment horizontal="right" vertical="top" wrapText="1" indent="3"/>
      <protection locked="0"/>
    </xf>
    <xf numFmtId="49" fontId="10" fillId="0" borderId="17" xfId="1" applyNumberFormat="1" applyFont="1" applyBorder="1" applyAlignment="1">
      <alignment horizontal="right" vertical="top" wrapText="1" indent="2"/>
    </xf>
    <xf numFmtId="0" fontId="10" fillId="0" borderId="19" xfId="1" applyFont="1" applyBorder="1" applyAlignment="1" applyProtection="1">
      <alignment horizontal="left" vertical="top" wrapText="1" indent="3"/>
      <protection locked="0"/>
    </xf>
    <xf numFmtId="0" fontId="1" fillId="0" borderId="29" xfId="1" applyBorder="1" applyAlignment="1" applyProtection="1">
      <alignment horizontal="center" vertical="top" wrapText="1"/>
      <protection locked="0"/>
    </xf>
    <xf numFmtId="49" fontId="10" fillId="0" borderId="8" xfId="1" applyNumberFormat="1" applyFont="1" applyBorder="1" applyAlignment="1">
      <alignment horizontal="right" vertical="top" wrapText="1" indent="3"/>
    </xf>
    <xf numFmtId="164" fontId="2" fillId="0" borderId="10" xfId="1" applyNumberFormat="1" applyFont="1" applyBorder="1" applyAlignment="1">
      <alignment vertical="top" wrapText="1"/>
    </xf>
    <xf numFmtId="164" fontId="7" fillId="0" borderId="27" xfId="1" applyNumberFormat="1" applyFont="1" applyBorder="1" applyAlignment="1">
      <alignment vertical="top" wrapText="1"/>
    </xf>
    <xf numFmtId="2" fontId="2" fillId="0" borderId="0" xfId="1" applyNumberFormat="1" applyFont="1" applyAlignment="1" applyProtection="1">
      <alignment horizontal="center"/>
      <protection locked="0"/>
    </xf>
    <xf numFmtId="2" fontId="2" fillId="0" borderId="1" xfId="1" applyNumberFormat="1" applyFont="1" applyBorder="1" applyAlignment="1" applyProtection="1">
      <alignment horizontal="center"/>
      <protection locked="0"/>
    </xf>
    <xf numFmtId="2" fontId="2" fillId="1" borderId="6" xfId="1" applyNumberFormat="1" applyFont="1" applyFill="1" applyBorder="1" applyAlignment="1" applyProtection="1">
      <alignment horizontal="center"/>
      <protection locked="0"/>
    </xf>
    <xf numFmtId="2" fontId="7" fillId="1" borderId="9" xfId="1" applyNumberFormat="1" applyFont="1" applyFill="1" applyBorder="1" applyAlignment="1" applyProtection="1">
      <alignment horizontal="center"/>
      <protection locked="0"/>
    </xf>
    <xf numFmtId="2" fontId="2" fillId="1" borderId="12" xfId="1" applyNumberFormat="1" applyFont="1" applyFill="1" applyBorder="1" applyAlignment="1" applyProtection="1">
      <alignment horizontal="center"/>
      <protection locked="0"/>
    </xf>
    <xf numFmtId="2" fontId="2" fillId="0" borderId="9" xfId="1" applyNumberFormat="1" applyFont="1" applyBorder="1" applyAlignment="1" applyProtection="1">
      <alignment horizontal="center" vertical="top" wrapText="1"/>
      <protection locked="0"/>
    </xf>
    <xf numFmtId="2" fontId="2" fillId="0" borderId="18" xfId="1" applyNumberFormat="1" applyFont="1" applyBorder="1" applyAlignment="1" applyProtection="1">
      <alignment horizontal="center" vertical="top" wrapText="1"/>
      <protection locked="0"/>
    </xf>
    <xf numFmtId="2" fontId="2" fillId="0" borderId="0" xfId="1" applyNumberFormat="1" applyFont="1" applyAlignment="1">
      <alignment horizontal="center" vertical="top"/>
    </xf>
    <xf numFmtId="2" fontId="12" fillId="0" borderId="0" xfId="1" applyNumberFormat="1" applyFont="1" applyAlignment="1" applyProtection="1">
      <alignment horizontal="center" vertical="top" wrapText="1"/>
      <protection locked="0"/>
    </xf>
    <xf numFmtId="2" fontId="12" fillId="0" borderId="0" xfId="1" applyNumberFormat="1" applyFont="1" applyAlignment="1">
      <alignment horizontal="center" vertical="top"/>
    </xf>
    <xf numFmtId="2" fontId="2" fillId="0" borderId="9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Alignment="1" applyProtection="1">
      <alignment horizontal="center" vertical="top" wrapText="1"/>
      <protection locked="0"/>
    </xf>
    <xf numFmtId="2" fontId="1" fillId="0" borderId="0" xfId="1" applyNumberFormat="1"/>
    <xf numFmtId="0" fontId="1" fillId="0" borderId="9" xfId="1" applyBorder="1" applyAlignment="1" applyProtection="1">
      <alignment horizontal="center" vertical="top" wrapText="1"/>
      <protection locked="0"/>
    </xf>
    <xf numFmtId="0" fontId="10" fillId="0" borderId="10" xfId="1" applyFont="1" applyBorder="1" applyAlignment="1" applyProtection="1">
      <alignment horizontal="left" vertical="top" wrapText="1" indent="1"/>
      <protection locked="0"/>
    </xf>
    <xf numFmtId="164" fontId="2" fillId="0" borderId="9" xfId="1" applyNumberFormat="1" applyFont="1" applyBorder="1" applyAlignment="1" applyProtection="1">
      <alignment vertical="top" wrapText="1"/>
      <protection locked="0"/>
    </xf>
    <xf numFmtId="164" fontId="2" fillId="0" borderId="0" xfId="1" applyNumberFormat="1" applyFont="1" applyAlignment="1">
      <alignment vertical="top" wrapText="1"/>
    </xf>
    <xf numFmtId="164" fontId="2" fillId="0" borderId="20" xfId="1" applyNumberFormat="1" applyFont="1" applyBorder="1" applyAlignment="1">
      <alignment vertical="top"/>
    </xf>
    <xf numFmtId="164" fontId="2" fillId="0" borderId="0" xfId="1" applyNumberFormat="1" applyFont="1" applyAlignment="1">
      <alignment vertical="top"/>
    </xf>
    <xf numFmtId="164" fontId="8" fillId="0" borderId="10" xfId="1" applyNumberFormat="1" applyFont="1" applyBorder="1" applyAlignment="1">
      <alignment vertical="top" wrapText="1"/>
    </xf>
    <xf numFmtId="164" fontId="2" fillId="0" borderId="19" xfId="1" applyNumberFormat="1" applyFont="1" applyBorder="1" applyAlignment="1">
      <alignment horizontal="center" vertical="top" wrapText="1"/>
    </xf>
    <xf numFmtId="164" fontId="2" fillId="1" borderId="7" xfId="1" applyNumberFormat="1" applyFont="1" applyFill="1" applyBorder="1"/>
    <xf numFmtId="164" fontId="2" fillId="1" borderId="13" xfId="1" applyNumberFormat="1" applyFont="1" applyFill="1" applyBorder="1"/>
    <xf numFmtId="164" fontId="2" fillId="0" borderId="19" xfId="1" applyNumberFormat="1" applyFont="1" applyBorder="1" applyAlignment="1">
      <alignment vertical="top" wrapText="1"/>
    </xf>
    <xf numFmtId="164" fontId="2" fillId="1" borderId="6" xfId="1" applyNumberFormat="1" applyFont="1" applyFill="1" applyBorder="1" applyAlignment="1" applyProtection="1">
      <alignment horizontal="center"/>
      <protection locked="0"/>
    </xf>
    <xf numFmtId="164" fontId="7" fillId="1" borderId="9" xfId="1" applyNumberFormat="1" applyFont="1" applyFill="1" applyBorder="1" applyAlignment="1" applyProtection="1">
      <alignment horizontal="center"/>
      <protection locked="0"/>
    </xf>
    <xf numFmtId="164" fontId="2" fillId="1" borderId="12" xfId="1" applyNumberFormat="1" applyFont="1" applyFill="1" applyBorder="1" applyAlignment="1" applyProtection="1">
      <alignment horizontal="center"/>
      <protection locked="0"/>
    </xf>
    <xf numFmtId="164" fontId="2" fillId="0" borderId="18" xfId="1" applyNumberFormat="1" applyFont="1" applyBorder="1" applyAlignment="1" applyProtection="1">
      <alignment vertical="top" wrapText="1"/>
      <protection locked="0"/>
    </xf>
    <xf numFmtId="164" fontId="7" fillId="0" borderId="0" xfId="1" applyNumberFormat="1" applyFont="1" applyAlignment="1">
      <alignment vertical="top"/>
    </xf>
    <xf numFmtId="164" fontId="11" fillId="0" borderId="0" xfId="1" applyNumberFormat="1" applyFont="1" applyAlignment="1" applyProtection="1">
      <alignment horizontal="right" vertical="top"/>
      <protection locked="0"/>
    </xf>
    <xf numFmtId="164" fontId="11" fillId="0" borderId="0" xfId="1" applyNumberFormat="1" applyFont="1" applyAlignment="1">
      <alignment vertical="top"/>
    </xf>
    <xf numFmtId="164" fontId="2" fillId="0" borderId="16" xfId="1" applyNumberFormat="1" applyFont="1" applyBorder="1" applyAlignment="1" applyProtection="1">
      <alignment vertical="top" wrapText="1"/>
      <protection locked="0"/>
    </xf>
    <xf numFmtId="164" fontId="16" fillId="0" borderId="18" xfId="1" applyNumberFormat="1" applyFont="1" applyBorder="1" applyAlignment="1" applyProtection="1">
      <alignment horizontal="right" vertical="top" wrapText="1"/>
      <protection locked="0"/>
    </xf>
    <xf numFmtId="164" fontId="7" fillId="0" borderId="10" xfId="1" applyNumberFormat="1" applyFont="1" applyBorder="1" applyAlignment="1">
      <alignment vertical="top" wrapText="1"/>
    </xf>
    <xf numFmtId="0" fontId="2" fillId="0" borderId="21" xfId="1" applyFont="1" applyBorder="1" applyAlignment="1" applyProtection="1">
      <alignment horizontal="center" vertical="top" wrapText="1"/>
      <protection locked="0"/>
    </xf>
    <xf numFmtId="0" fontId="2" fillId="0" borderId="22" xfId="1" applyFont="1" applyBorder="1" applyAlignment="1" applyProtection="1">
      <alignment horizontal="center" vertical="top" wrapText="1"/>
      <protection locked="0"/>
    </xf>
    <xf numFmtId="0" fontId="2" fillId="0" borderId="23" xfId="1" applyFont="1" applyBorder="1" applyAlignment="1" applyProtection="1">
      <alignment horizontal="center" vertical="top" wrapText="1"/>
      <protection locked="0"/>
    </xf>
    <xf numFmtId="0" fontId="2" fillId="0" borderId="15" xfId="1" applyFont="1" applyBorder="1" applyAlignment="1" applyProtection="1">
      <alignment horizontal="center" vertical="top" wrapText="1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0" fontId="2" fillId="0" borderId="24" xfId="1" applyFont="1" applyBorder="1" applyAlignment="1" applyProtection="1">
      <alignment horizontal="center" vertical="top" wrapText="1"/>
      <protection locked="0"/>
    </xf>
    <xf numFmtId="0" fontId="2" fillId="0" borderId="25" xfId="1" applyFont="1" applyBorder="1" applyAlignment="1" applyProtection="1">
      <alignment horizontal="center" vertical="top" wrapText="1"/>
      <protection locked="0"/>
    </xf>
    <xf numFmtId="0" fontId="2" fillId="0" borderId="1" xfId="1" applyFont="1" applyBorder="1" applyAlignment="1" applyProtection="1">
      <alignment horizontal="center" vertical="top" wrapText="1"/>
      <protection locked="0"/>
    </xf>
    <xf numFmtId="0" fontId="2" fillId="0" borderId="26" xfId="1" applyFont="1" applyBorder="1" applyAlignment="1" applyProtection="1">
      <alignment horizontal="center" vertical="top" wrapText="1"/>
      <protection locked="0"/>
    </xf>
    <xf numFmtId="49" fontId="3" fillId="0" borderId="1" xfId="1" applyNumberFormat="1" applyFont="1" applyBorder="1" applyAlignment="1">
      <alignment horizontal="left" vertical="top" inden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49" fontId="6" fillId="0" borderId="21" xfId="1" applyNumberFormat="1" applyFont="1" applyBorder="1" applyAlignment="1" applyProtection="1">
      <alignment horizontal="center" vertical="center" wrapText="1"/>
      <protection locked="0"/>
    </xf>
    <xf numFmtId="49" fontId="18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2" xfId="1" applyNumberFormat="1" applyFont="1" applyBorder="1" applyAlignment="1" applyProtection="1">
      <alignment horizontal="center" vertical="center" wrapText="1"/>
      <protection locked="0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7" fillId="0" borderId="34" xfId="1" applyNumberFormat="1" applyFont="1" applyBorder="1" applyAlignment="1">
      <alignment horizontal="right" vertical="center"/>
    </xf>
    <xf numFmtId="1" fontId="7" fillId="0" borderId="1" xfId="1" applyNumberFormat="1" applyFont="1" applyBorder="1" applyAlignment="1" applyProtection="1">
      <alignment horizontal="center" vertical="top" wrapText="1"/>
      <protection locked="0"/>
    </xf>
    <xf numFmtId="49" fontId="7" fillId="0" borderId="32" xfId="1" applyNumberFormat="1" applyFont="1" applyBorder="1" applyAlignment="1">
      <alignment horizontal="left" vertical="center"/>
    </xf>
    <xf numFmtId="49" fontId="7" fillId="0" borderId="33" xfId="1" applyNumberFormat="1" applyFont="1" applyBorder="1" applyAlignment="1">
      <alignment horizontal="left" vertical="center"/>
    </xf>
    <xf numFmtId="49" fontId="1" fillId="0" borderId="22" xfId="1" applyNumberFormat="1" applyBorder="1" applyAlignment="1">
      <alignment horizontal="left"/>
    </xf>
  </cellXfs>
  <cellStyles count="2">
    <cellStyle name="Normal" xfId="0" builtinId="0"/>
    <cellStyle name="Normal 2" xfId="1" xr:uid="{7387A1A5-324E-4D5B-A2BC-93AD7AE452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5EB26.BB93D5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266699</xdr:colOff>
      <xdr:row>2</xdr:row>
      <xdr:rowOff>85724</xdr:rowOff>
    </xdr:from>
    <xdr:to>
      <xdr:col>1</xdr:col>
      <xdr:colOff>895350</xdr:colOff>
      <xdr:row>2</xdr:row>
      <xdr:rowOff>742949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0D8DE8B-0B41-471A-201A-CDC97EF5D8E2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9" y="1266824"/>
          <a:ext cx="1495426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485775</xdr:colOff>
      <xdr:row>2</xdr:row>
      <xdr:rowOff>114300</xdr:rowOff>
    </xdr:from>
    <xdr:to>
      <xdr:col>5</xdr:col>
      <xdr:colOff>842169</xdr:colOff>
      <xdr:row>2</xdr:row>
      <xdr:rowOff>723900</xdr:rowOff>
    </xdr:to>
    <xdr:pic>
      <xdr:nvPicPr>
        <xdr:cNvPr id="2" name="Image 1" descr="Une image contenant texte, Graphique, graphisme, Police&#10;&#10;Le contenu généré par l’IA peut être incorrect.">
          <a:extLst>
            <a:ext uri="{FF2B5EF4-FFF2-40B4-BE49-F238E27FC236}">
              <a16:creationId xmlns:a16="http://schemas.microsoft.com/office/drawing/2014/main" id="{7D01BD19-CB5F-7756-358C-999023F81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3350" y="1295400"/>
          <a:ext cx="2089944" cy="609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DERSD/Desktop/Laita/Plans%20autocad%20gros%20oeuvre%20APD/Feuille%20de%20m&#233;tr&#233;s%20d&#233;taill&#233;s%20Gros%20Oeuvre.xlsx" TargetMode="External"/><Relationship Id="rId1" Type="http://schemas.openxmlformats.org/officeDocument/2006/relationships/externalLinkPath" Target="/Users/DERSD/Desktop/Laita/Plans%20autocad%20gros%20oeuvre%20APD/Feuille%20de%20m&#233;tr&#233;s%20d&#233;taill&#233;s%20Gros%20Oeuv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ros béton Semelles "/>
      <sheetName val="Semelles filantes-Isolées en BA"/>
      <sheetName val="Ascenseur(cuv+edi+dalle bét.)"/>
      <sheetName val="Dalle portée"/>
      <sheetName val="Maçonnerie parpaings"/>
      <sheetName val="Voiles en béton armé"/>
      <sheetName val="Poutres voiles"/>
      <sheetName val="Poteaux rectangulaires"/>
      <sheetName val="Poteaux ronds"/>
      <sheetName val="Poutres BA"/>
      <sheetName val="Poutres précontraintes"/>
      <sheetName val="Acrotères"/>
      <sheetName val="Relevés BA"/>
      <sheetName val="Edicules"/>
      <sheetName val="Plancher dalles pleines"/>
      <sheetName val="Plancher  prédalles + compres."/>
    </sheetNames>
    <sheetDataSet>
      <sheetData sheetId="0"/>
      <sheetData sheetId="1"/>
      <sheetData sheetId="2"/>
      <sheetData sheetId="3"/>
      <sheetData sheetId="4"/>
      <sheetData sheetId="5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0.3</v>
          </cell>
        </row>
      </sheetData>
      <sheetData sheetId="6">
        <row r="2">
          <cell r="T2">
            <v>0.16</v>
          </cell>
        </row>
        <row r="3">
          <cell r="T3">
            <v>0.18</v>
          </cell>
        </row>
        <row r="4">
          <cell r="T4">
            <v>0.2</v>
          </cell>
        </row>
        <row r="5">
          <cell r="T5">
            <v>0.22</v>
          </cell>
        </row>
        <row r="6">
          <cell r="T6">
            <v>0.24</v>
          </cell>
        </row>
        <row r="7">
          <cell r="T7">
            <v>0.25</v>
          </cell>
        </row>
        <row r="8">
          <cell r="T8">
            <v>0.26</v>
          </cell>
        </row>
        <row r="9">
          <cell r="T9">
            <v>0.28000000000000003</v>
          </cell>
        </row>
        <row r="10">
          <cell r="T10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Q5">
            <v>16</v>
          </cell>
        </row>
        <row r="6">
          <cell r="Q6">
            <v>18</v>
          </cell>
        </row>
        <row r="7">
          <cell r="Q7">
            <v>20</v>
          </cell>
        </row>
        <row r="8">
          <cell r="Q8">
            <v>22</v>
          </cell>
        </row>
        <row r="9">
          <cell r="Q9">
            <v>23</v>
          </cell>
        </row>
        <row r="10">
          <cell r="Q10">
            <v>24</v>
          </cell>
        </row>
        <row r="11">
          <cell r="Q11">
            <v>25</v>
          </cell>
        </row>
        <row r="12">
          <cell r="Q12">
            <v>26</v>
          </cell>
        </row>
        <row r="13">
          <cell r="Q13">
            <v>28</v>
          </cell>
        </row>
        <row r="14">
          <cell r="Q14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FE370-1D0E-4BB2-9037-E4799B89406C}">
  <sheetPr codeName="Feuil44">
    <pageSetUpPr fitToPage="1"/>
  </sheetPr>
  <dimension ref="A1:I76"/>
  <sheetViews>
    <sheetView tabSelected="1" zoomScale="80" zoomScaleNormal="80" workbookViewId="0">
      <selection activeCell="A2" sqref="A2:F2"/>
    </sheetView>
  </sheetViews>
  <sheetFormatPr baseColWidth="10" defaultColWidth="11.44140625" defaultRowHeight="13.2" x14ac:dyDescent="0.25"/>
  <cols>
    <col min="1" max="1" width="12.6640625" style="30" customWidth="1"/>
    <col min="2" max="2" width="86.6640625" style="30" customWidth="1"/>
    <col min="3" max="3" width="6.6640625" style="30" customWidth="1"/>
    <col min="4" max="4" width="12.6640625" style="97" customWidth="1"/>
    <col min="5" max="5" width="12.6640625" style="30" customWidth="1"/>
    <col min="6" max="6" width="15.33203125" style="30" customWidth="1"/>
    <col min="7" max="16384" width="11.44140625" style="30"/>
  </cols>
  <sheetData>
    <row r="1" spans="1:6" s="4" customFormat="1" x14ac:dyDescent="0.25">
      <c r="A1" s="5"/>
      <c r="B1" s="53"/>
      <c r="C1" s="1"/>
      <c r="D1" s="85"/>
      <c r="E1" s="2"/>
      <c r="F1" s="3"/>
    </row>
    <row r="2" spans="1:6" s="4" customFormat="1" ht="79.5" customHeight="1" thickBot="1" x14ac:dyDescent="0.3">
      <c r="A2" s="128" t="s">
        <v>0</v>
      </c>
      <c r="B2" s="128"/>
      <c r="C2" s="128"/>
      <c r="D2" s="128"/>
      <c r="E2" s="128"/>
      <c r="F2" s="128"/>
    </row>
    <row r="3" spans="1:6" s="4" customFormat="1" ht="67.5" customHeight="1" thickBot="1" x14ac:dyDescent="0.3">
      <c r="A3" s="129" t="s">
        <v>55</v>
      </c>
      <c r="B3" s="130"/>
      <c r="C3" s="131"/>
      <c r="D3" s="131"/>
      <c r="E3" s="131"/>
      <c r="F3" s="132"/>
    </row>
    <row r="4" spans="1:6" s="4" customFormat="1" ht="89.4" customHeight="1" thickBot="1" x14ac:dyDescent="0.3">
      <c r="A4" s="133" t="s">
        <v>29</v>
      </c>
      <c r="B4" s="134"/>
      <c r="C4" s="135"/>
      <c r="D4" s="135"/>
      <c r="E4" s="135"/>
      <c r="F4" s="136"/>
    </row>
    <row r="5" spans="1:6" s="4" customFormat="1" ht="23.25" customHeight="1" thickBot="1" x14ac:dyDescent="0.3">
      <c r="A5" s="139" t="s">
        <v>30</v>
      </c>
      <c r="B5" s="140"/>
      <c r="C5" s="137" t="s">
        <v>1</v>
      </c>
      <c r="D5" s="137"/>
      <c r="E5" s="72">
        <v>46080</v>
      </c>
      <c r="F5" s="71"/>
    </row>
    <row r="6" spans="1:6" s="4" customFormat="1" x14ac:dyDescent="0.25">
      <c r="A6" s="141" t="s">
        <v>61</v>
      </c>
      <c r="B6" s="141"/>
      <c r="C6" s="141"/>
      <c r="D6" s="141"/>
      <c r="E6" s="141"/>
      <c r="F6" s="141"/>
    </row>
    <row r="7" spans="1:6" s="4" customFormat="1" ht="13.8" thickBot="1" x14ac:dyDescent="0.3">
      <c r="A7" s="6"/>
      <c r="B7" s="54"/>
      <c r="C7" s="7"/>
      <c r="D7" s="86"/>
      <c r="E7" s="8"/>
      <c r="F7" s="9"/>
    </row>
    <row r="8" spans="1:6" s="4" customFormat="1" ht="12.75" customHeight="1" x14ac:dyDescent="0.25">
      <c r="A8" s="10"/>
      <c r="B8" s="66"/>
      <c r="C8" s="61"/>
      <c r="D8" s="87"/>
      <c r="E8" s="12"/>
      <c r="F8" s="13"/>
    </row>
    <row r="9" spans="1:6" s="4" customFormat="1" x14ac:dyDescent="0.25">
      <c r="A9" s="14" t="s">
        <v>2</v>
      </c>
      <c r="B9" s="67"/>
      <c r="C9" s="62" t="s">
        <v>3</v>
      </c>
      <c r="D9" s="88" t="s">
        <v>4</v>
      </c>
      <c r="E9" s="16" t="s">
        <v>5</v>
      </c>
      <c r="F9" s="17" t="s">
        <v>6</v>
      </c>
    </row>
    <row r="10" spans="1:6" s="4" customFormat="1" x14ac:dyDescent="0.25">
      <c r="A10" s="18"/>
      <c r="B10" s="68"/>
      <c r="C10" s="63"/>
      <c r="D10" s="89"/>
      <c r="E10" s="20"/>
      <c r="F10" s="21"/>
    </row>
    <row r="11" spans="1:6" s="26" customFormat="1" x14ac:dyDescent="0.3">
      <c r="A11" s="22"/>
      <c r="B11" s="69"/>
      <c r="C11" s="64"/>
      <c r="D11" s="90"/>
      <c r="E11" s="100"/>
      <c r="F11" s="25"/>
    </row>
    <row r="12" spans="1:6" s="26" customFormat="1" ht="20.25" customHeight="1" x14ac:dyDescent="0.3">
      <c r="A12" s="73" t="s">
        <v>21</v>
      </c>
      <c r="B12" s="74" t="s">
        <v>54</v>
      </c>
      <c r="C12" s="64"/>
      <c r="D12" s="90"/>
      <c r="E12" s="100"/>
      <c r="F12" s="25"/>
    </row>
    <row r="13" spans="1:6" s="26" customFormat="1" ht="20.25" customHeight="1" x14ac:dyDescent="0.3">
      <c r="A13" s="73" t="s">
        <v>31</v>
      </c>
      <c r="B13" s="75" t="s">
        <v>38</v>
      </c>
      <c r="C13" s="64"/>
      <c r="D13" s="90"/>
      <c r="E13" s="100"/>
      <c r="F13" s="25"/>
    </row>
    <row r="14" spans="1:6" s="26" customFormat="1" ht="20.25" customHeight="1" x14ac:dyDescent="0.3">
      <c r="A14" s="27" t="s">
        <v>32</v>
      </c>
      <c r="B14" s="76" t="s">
        <v>39</v>
      </c>
      <c r="C14" s="81" t="s">
        <v>15</v>
      </c>
      <c r="D14" s="90">
        <v>1</v>
      </c>
      <c r="E14" s="100"/>
      <c r="F14" s="83">
        <f t="shared" ref="F14:F19" si="0">D14*E14</f>
        <v>0</v>
      </c>
    </row>
    <row r="15" spans="1:6" s="26" customFormat="1" ht="20.25" customHeight="1" x14ac:dyDescent="0.3">
      <c r="A15" s="27" t="s">
        <v>33</v>
      </c>
      <c r="B15" s="76" t="s">
        <v>40</v>
      </c>
      <c r="C15" s="81" t="s">
        <v>16</v>
      </c>
      <c r="D15" s="90">
        <v>6</v>
      </c>
      <c r="E15" s="100"/>
      <c r="F15" s="83">
        <f t="shared" si="0"/>
        <v>0</v>
      </c>
    </row>
    <row r="16" spans="1:6" s="26" customFormat="1" ht="20.25" customHeight="1" x14ac:dyDescent="0.3">
      <c r="A16" s="27" t="s">
        <v>34</v>
      </c>
      <c r="B16" s="76" t="s">
        <v>41</v>
      </c>
      <c r="C16" s="81" t="s">
        <v>16</v>
      </c>
      <c r="D16" s="90">
        <v>6</v>
      </c>
      <c r="E16" s="100"/>
      <c r="F16" s="83">
        <f t="shared" si="0"/>
        <v>0</v>
      </c>
    </row>
    <row r="17" spans="1:8" s="26" customFormat="1" ht="20.25" customHeight="1" x14ac:dyDescent="0.3">
      <c r="A17" s="27" t="s">
        <v>35</v>
      </c>
      <c r="B17" s="76" t="s">
        <v>60</v>
      </c>
      <c r="C17" s="81" t="s">
        <v>16</v>
      </c>
      <c r="D17" s="90">
        <v>6</v>
      </c>
      <c r="E17" s="100"/>
      <c r="F17" s="83">
        <f t="shared" si="0"/>
        <v>0</v>
      </c>
    </row>
    <row r="18" spans="1:8" s="26" customFormat="1" ht="20.25" customHeight="1" x14ac:dyDescent="0.3">
      <c r="A18" s="27" t="s">
        <v>36</v>
      </c>
      <c r="B18" s="76" t="s">
        <v>42</v>
      </c>
      <c r="C18" s="81" t="s">
        <v>16</v>
      </c>
      <c r="D18" s="90">
        <v>6</v>
      </c>
      <c r="E18" s="100"/>
      <c r="F18" s="83">
        <f t="shared" si="0"/>
        <v>0</v>
      </c>
    </row>
    <row r="19" spans="1:8" s="26" customFormat="1" ht="20.25" customHeight="1" x14ac:dyDescent="0.3">
      <c r="A19" s="27" t="s">
        <v>37</v>
      </c>
      <c r="B19" s="76" t="s">
        <v>43</v>
      </c>
      <c r="C19" s="81" t="s">
        <v>13</v>
      </c>
      <c r="D19" s="90">
        <v>10</v>
      </c>
      <c r="E19" s="100"/>
      <c r="F19" s="83">
        <f t="shared" si="0"/>
        <v>0</v>
      </c>
    </row>
    <row r="20" spans="1:8" s="26" customFormat="1" ht="20.25" customHeight="1" x14ac:dyDescent="0.3">
      <c r="A20" s="27"/>
      <c r="B20" s="77" t="str">
        <f>IF(B13&lt;&gt;"","Sous-total - " &amp; B13,"")</f>
        <v>Sous-total - Reprise de dalle</v>
      </c>
      <c r="C20" s="64"/>
      <c r="D20" s="90"/>
      <c r="E20" s="100"/>
      <c r="F20" s="84">
        <f>SUM(F11:F19)</f>
        <v>0</v>
      </c>
    </row>
    <row r="21" spans="1:8" s="26" customFormat="1" ht="20.25" customHeight="1" x14ac:dyDescent="0.3">
      <c r="A21" s="73"/>
      <c r="B21" s="75"/>
      <c r="C21" s="64"/>
      <c r="D21" s="90"/>
      <c r="E21" s="100"/>
      <c r="F21" s="25"/>
    </row>
    <row r="22" spans="1:8" s="26" customFormat="1" ht="20.25" customHeight="1" x14ac:dyDescent="0.3">
      <c r="A22" s="73" t="s">
        <v>22</v>
      </c>
      <c r="B22" s="75" t="s">
        <v>44</v>
      </c>
      <c r="C22" s="81" t="s">
        <v>3</v>
      </c>
      <c r="D22" s="90">
        <v>5</v>
      </c>
      <c r="E22" s="100"/>
      <c r="F22" s="118">
        <f>D22*E22</f>
        <v>0</v>
      </c>
    </row>
    <row r="23" spans="1:8" s="26" customFormat="1" ht="20.25" customHeight="1" x14ac:dyDescent="0.3">
      <c r="A23" s="73"/>
      <c r="B23" s="75"/>
      <c r="C23" s="64"/>
      <c r="D23" s="90"/>
      <c r="E23" s="100"/>
      <c r="F23" s="25"/>
    </row>
    <row r="24" spans="1:8" s="26" customFormat="1" ht="20.25" customHeight="1" x14ac:dyDescent="0.3">
      <c r="A24" s="73" t="s">
        <v>23</v>
      </c>
      <c r="B24" s="75" t="s">
        <v>45</v>
      </c>
      <c r="C24" s="64"/>
      <c r="D24" s="90"/>
      <c r="E24" s="100"/>
      <c r="F24" s="25"/>
    </row>
    <row r="25" spans="1:8" s="26" customFormat="1" ht="20.25" customHeight="1" x14ac:dyDescent="0.3">
      <c r="A25" s="27" t="s">
        <v>24</v>
      </c>
      <c r="B25" s="76" t="s">
        <v>46</v>
      </c>
      <c r="C25" s="81" t="s">
        <v>14</v>
      </c>
      <c r="D25" s="90">
        <v>2</v>
      </c>
      <c r="E25" s="100"/>
      <c r="F25" s="83">
        <f>D25*E25</f>
        <v>0</v>
      </c>
    </row>
    <row r="26" spans="1:8" s="26" customFormat="1" ht="20.25" customHeight="1" x14ac:dyDescent="0.3">
      <c r="A26" s="27" t="s">
        <v>28</v>
      </c>
      <c r="B26" s="76" t="s">
        <v>47</v>
      </c>
      <c r="C26" s="81" t="s">
        <v>16</v>
      </c>
      <c r="D26" s="90">
        <v>20</v>
      </c>
      <c r="E26" s="100"/>
      <c r="F26" s="83">
        <f>D26*E26</f>
        <v>0</v>
      </c>
    </row>
    <row r="27" spans="1:8" s="26" customFormat="1" ht="20.25" customHeight="1" x14ac:dyDescent="0.3">
      <c r="A27" s="27" t="s">
        <v>57</v>
      </c>
      <c r="B27" s="76" t="s">
        <v>56</v>
      </c>
      <c r="C27" s="81" t="s">
        <v>3</v>
      </c>
      <c r="D27" s="90">
        <v>1</v>
      </c>
      <c r="E27" s="100"/>
      <c r="F27" s="83">
        <f>D27*E27</f>
        <v>0</v>
      </c>
    </row>
    <row r="28" spans="1:8" s="26" customFormat="1" ht="20.25" customHeight="1" x14ac:dyDescent="0.3">
      <c r="A28" s="27"/>
      <c r="B28" s="77" t="str">
        <f>IF(B24&lt;&gt;"","Sous-total - " &amp; B24,"")</f>
        <v>Sous-total - Divers</v>
      </c>
      <c r="C28" s="64"/>
      <c r="D28" s="90"/>
      <c r="E28" s="100"/>
      <c r="F28" s="84">
        <f>SUM(F23:F27)</f>
        <v>0</v>
      </c>
    </row>
    <row r="29" spans="1:8" s="26" customFormat="1" ht="20.25" customHeight="1" x14ac:dyDescent="0.3">
      <c r="A29" s="73"/>
      <c r="B29" s="75"/>
      <c r="C29" s="64"/>
      <c r="D29" s="90"/>
      <c r="E29" s="100"/>
      <c r="F29" s="25"/>
    </row>
    <row r="30" spans="1:8" s="26" customFormat="1" ht="20.25" customHeight="1" x14ac:dyDescent="0.3">
      <c r="A30" s="73" t="s">
        <v>25</v>
      </c>
      <c r="B30" s="75" t="s">
        <v>17</v>
      </c>
      <c r="C30" s="81"/>
      <c r="D30" s="90"/>
      <c r="E30" s="100"/>
      <c r="F30" s="25"/>
      <c r="H30" s="101"/>
    </row>
    <row r="31" spans="1:8" s="26" customFormat="1" ht="20.25" customHeight="1" x14ac:dyDescent="0.3">
      <c r="A31" s="82" t="s">
        <v>48</v>
      </c>
      <c r="B31" s="76" t="s">
        <v>18</v>
      </c>
      <c r="C31" s="81" t="s">
        <v>14</v>
      </c>
      <c r="D31" s="90">
        <v>1</v>
      </c>
      <c r="E31" s="100"/>
      <c r="F31" s="83">
        <f>D31*E31</f>
        <v>0</v>
      </c>
      <c r="H31" s="101"/>
    </row>
    <row r="32" spans="1:8" s="26" customFormat="1" ht="20.25" customHeight="1" x14ac:dyDescent="0.3">
      <c r="A32" s="82" t="s">
        <v>49</v>
      </c>
      <c r="B32" s="76" t="s">
        <v>19</v>
      </c>
      <c r="C32" s="81" t="s">
        <v>14</v>
      </c>
      <c r="D32" s="90">
        <v>1</v>
      </c>
      <c r="E32" s="100"/>
      <c r="F32" s="83">
        <f>D32*E32</f>
        <v>0</v>
      </c>
      <c r="H32" s="101"/>
    </row>
    <row r="33" spans="1:9" s="26" customFormat="1" ht="20.25" customHeight="1" x14ac:dyDescent="0.3">
      <c r="A33" s="82" t="s">
        <v>50</v>
      </c>
      <c r="B33" s="76" t="s">
        <v>20</v>
      </c>
      <c r="C33" s="81" t="s">
        <v>14</v>
      </c>
      <c r="D33" s="90">
        <v>1</v>
      </c>
      <c r="E33" s="100"/>
      <c r="F33" s="83">
        <f>D33*E33</f>
        <v>0</v>
      </c>
      <c r="H33" s="101"/>
    </row>
    <row r="34" spans="1:9" s="26" customFormat="1" ht="20.25" customHeight="1" x14ac:dyDescent="0.3">
      <c r="A34" s="27"/>
      <c r="B34" s="77" t="str">
        <f>IF(B30&lt;&gt;"","Sous-total - " &amp; B30,"")</f>
        <v>Sous-total - Prestations de fin de travaux</v>
      </c>
      <c r="C34" s="64"/>
      <c r="D34" s="90"/>
      <c r="E34" s="100"/>
      <c r="F34" s="84">
        <f>SUM(F29:F33)</f>
        <v>0</v>
      </c>
      <c r="H34" s="49"/>
    </row>
    <row r="35" spans="1:9" s="26" customFormat="1" ht="20.25" customHeight="1" x14ac:dyDescent="0.3">
      <c r="A35" s="73"/>
      <c r="B35" s="75"/>
      <c r="C35" s="64"/>
      <c r="D35" s="90"/>
      <c r="E35" s="100"/>
      <c r="F35" s="25"/>
    </row>
    <row r="36" spans="1:9" ht="13.8" thickBot="1" x14ac:dyDescent="0.3">
      <c r="A36" s="52"/>
      <c r="B36" s="70"/>
      <c r="C36" s="65"/>
      <c r="D36" s="91"/>
      <c r="E36" s="112"/>
      <c r="F36" s="33"/>
    </row>
    <row r="37" spans="1:9" ht="16.2" thickBot="1" x14ac:dyDescent="0.3">
      <c r="A37" s="34"/>
      <c r="B37" s="56"/>
      <c r="C37" s="35"/>
      <c r="D37" s="92"/>
      <c r="E37" s="113"/>
      <c r="F37" s="35"/>
    </row>
    <row r="38" spans="1:9" ht="16.2" thickBot="1" x14ac:dyDescent="0.3">
      <c r="A38" s="34"/>
      <c r="B38" s="57"/>
      <c r="C38" s="37"/>
      <c r="D38" s="93"/>
      <c r="E38" s="114" t="s">
        <v>26</v>
      </c>
      <c r="F38" s="102">
        <f>F20+F22+F28+F34</f>
        <v>0</v>
      </c>
    </row>
    <row r="39" spans="1:9" ht="16.2" thickBot="1" x14ac:dyDescent="0.3">
      <c r="A39" s="34"/>
      <c r="B39" s="58"/>
      <c r="C39" s="38"/>
      <c r="D39" s="94"/>
      <c r="E39" s="115"/>
      <c r="F39" s="103"/>
    </row>
    <row r="40" spans="1:9" ht="16.2" thickBot="1" x14ac:dyDescent="0.3">
      <c r="A40" s="34"/>
      <c r="B40" s="57"/>
      <c r="C40" s="37"/>
      <c r="D40" s="93"/>
      <c r="E40" s="114" t="s">
        <v>27</v>
      </c>
      <c r="F40" s="102">
        <f>0.2*F38</f>
        <v>0</v>
      </c>
    </row>
    <row r="41" spans="1:9" ht="16.2" thickBot="1" x14ac:dyDescent="0.3">
      <c r="A41" s="34"/>
      <c r="B41" s="58"/>
      <c r="C41" s="38"/>
      <c r="D41" s="94"/>
      <c r="E41" s="115"/>
      <c r="F41" s="103"/>
    </row>
    <row r="42" spans="1:9" ht="16.2" thickBot="1" x14ac:dyDescent="0.3">
      <c r="A42" s="34"/>
      <c r="B42" s="57"/>
      <c r="C42" s="37"/>
      <c r="D42" s="93"/>
      <c r="E42" s="114" t="s">
        <v>7</v>
      </c>
      <c r="F42" s="102">
        <f>F40+F38</f>
        <v>0</v>
      </c>
    </row>
    <row r="43" spans="1:9" ht="16.2" thickBot="1" x14ac:dyDescent="0.3">
      <c r="A43" s="34"/>
      <c r="B43" s="58"/>
      <c r="C43" s="38"/>
      <c r="D43" s="94"/>
      <c r="E43" s="115"/>
      <c r="F43" s="35"/>
    </row>
    <row r="44" spans="1:9" s="26" customFormat="1" ht="12.75" customHeight="1" x14ac:dyDescent="0.25">
      <c r="A44" s="10"/>
      <c r="B44" s="55"/>
      <c r="C44" s="11"/>
      <c r="D44" s="87"/>
      <c r="E44" s="109"/>
      <c r="F44" s="13"/>
      <c r="I44" s="4"/>
    </row>
    <row r="45" spans="1:9" s="26" customFormat="1" ht="12.75" customHeight="1" x14ac:dyDescent="0.3">
      <c r="A45" s="14" t="s">
        <v>2</v>
      </c>
      <c r="B45" s="59"/>
      <c r="C45" s="15" t="s">
        <v>3</v>
      </c>
      <c r="D45" s="88" t="s">
        <v>4</v>
      </c>
      <c r="E45" s="110" t="s">
        <v>5</v>
      </c>
      <c r="F45" s="17" t="s">
        <v>6</v>
      </c>
      <c r="H45" s="49"/>
      <c r="I45" s="4"/>
    </row>
    <row r="46" spans="1:9" s="26" customFormat="1" ht="12.75" customHeight="1" x14ac:dyDescent="0.25">
      <c r="A46" s="18"/>
      <c r="B46" s="60"/>
      <c r="C46" s="19"/>
      <c r="D46" s="89"/>
      <c r="E46" s="111"/>
      <c r="F46" s="21"/>
      <c r="I46" s="4"/>
    </row>
    <row r="47" spans="1:9" s="26" customFormat="1" ht="20.25" customHeight="1" x14ac:dyDescent="0.25">
      <c r="A47" s="22"/>
      <c r="B47" s="23"/>
      <c r="C47" s="24"/>
      <c r="D47" s="90"/>
      <c r="E47" s="100"/>
      <c r="F47" s="25"/>
      <c r="I47" s="4"/>
    </row>
    <row r="48" spans="1:9" s="26" customFormat="1" ht="16.8" x14ac:dyDescent="0.25">
      <c r="A48" s="39"/>
      <c r="B48" s="40" t="s">
        <v>8</v>
      </c>
      <c r="C48" s="24"/>
      <c r="D48" s="90"/>
      <c r="E48" s="100"/>
      <c r="F48" s="25"/>
      <c r="I48" s="4"/>
    </row>
    <row r="49" spans="1:9" s="26" customFormat="1" ht="15.75" customHeight="1" x14ac:dyDescent="0.25">
      <c r="A49" s="41"/>
      <c r="B49" s="42" t="str">
        <f>B13</f>
        <v>Reprise de dalle</v>
      </c>
      <c r="C49" s="98" t="s">
        <v>14</v>
      </c>
      <c r="D49" s="90">
        <v>1</v>
      </c>
      <c r="E49" s="100">
        <f>F20</f>
        <v>0</v>
      </c>
      <c r="F49" s="83">
        <f>E49*D49</f>
        <v>0</v>
      </c>
      <c r="I49" s="4"/>
    </row>
    <row r="50" spans="1:9" s="26" customFormat="1" ht="15.75" customHeight="1" x14ac:dyDescent="0.25">
      <c r="A50" s="41"/>
      <c r="B50" s="42" t="str">
        <f>B22</f>
        <v>Percements et carottages</v>
      </c>
      <c r="C50" s="98" t="s">
        <v>14</v>
      </c>
      <c r="D50" s="90">
        <v>1</v>
      </c>
      <c r="E50" s="100">
        <f>F22</f>
        <v>0</v>
      </c>
      <c r="F50" s="83">
        <f t="shared" ref="F50:F51" si="1">E50*D50</f>
        <v>0</v>
      </c>
      <c r="I50" s="4"/>
    </row>
    <row r="51" spans="1:9" s="26" customFormat="1" ht="15.75" customHeight="1" x14ac:dyDescent="0.25">
      <c r="A51" s="41"/>
      <c r="B51" s="42" t="str">
        <f>B24</f>
        <v>Divers</v>
      </c>
      <c r="C51" s="98" t="s">
        <v>14</v>
      </c>
      <c r="D51" s="90">
        <v>1</v>
      </c>
      <c r="E51" s="100">
        <f>F28</f>
        <v>0</v>
      </c>
      <c r="F51" s="83">
        <f t="shared" si="1"/>
        <v>0</v>
      </c>
      <c r="I51" s="4"/>
    </row>
    <row r="52" spans="1:9" s="26" customFormat="1" ht="15.75" customHeight="1" x14ac:dyDescent="0.25">
      <c r="A52" s="41"/>
      <c r="B52" s="42" t="str">
        <f>B30</f>
        <v>Prestations de fin de travaux</v>
      </c>
      <c r="C52" s="98" t="s">
        <v>14</v>
      </c>
      <c r="D52" s="90">
        <v>1</v>
      </c>
      <c r="E52" s="100">
        <f>F34</f>
        <v>0</v>
      </c>
      <c r="F52" s="83">
        <f t="shared" ref="F52" si="2">E52*D52</f>
        <v>0</v>
      </c>
      <c r="I52" s="4"/>
    </row>
    <row r="53" spans="1:9" s="26" customFormat="1" ht="15.75" customHeight="1" x14ac:dyDescent="0.25">
      <c r="A53" s="41"/>
      <c r="B53" s="42"/>
      <c r="C53" s="24"/>
      <c r="D53" s="90"/>
      <c r="E53" s="116"/>
      <c r="F53" s="83"/>
      <c r="I53" s="4"/>
    </row>
    <row r="54" spans="1:9" s="26" customFormat="1" ht="15.75" customHeight="1" x14ac:dyDescent="0.25">
      <c r="A54" s="41"/>
      <c r="B54" s="43" t="s">
        <v>6</v>
      </c>
      <c r="C54" s="28"/>
      <c r="D54" s="95"/>
      <c r="E54" s="29"/>
      <c r="F54" s="104">
        <f>SUM(F47:F53)</f>
        <v>0</v>
      </c>
      <c r="I54" s="4"/>
    </row>
    <row r="55" spans="1:9" s="26" customFormat="1" ht="18" customHeight="1" thickBot="1" x14ac:dyDescent="0.3">
      <c r="A55" s="44"/>
      <c r="B55" s="31"/>
      <c r="C55" s="32"/>
      <c r="D55" s="91"/>
      <c r="E55" s="117" t="s">
        <v>9</v>
      </c>
      <c r="F55" s="105" t="str">
        <f>IF(F54=F38,"OK","Pb")</f>
        <v>OK</v>
      </c>
      <c r="I55" s="4"/>
    </row>
    <row r="56" spans="1:9" s="26" customFormat="1" ht="15.75" customHeight="1" thickBot="1" x14ac:dyDescent="0.3">
      <c r="A56" s="34"/>
      <c r="B56" s="36"/>
      <c r="C56" s="37"/>
      <c r="D56" s="93"/>
      <c r="E56" s="114"/>
      <c r="F56" s="103"/>
      <c r="I56" s="4"/>
    </row>
    <row r="57" spans="1:9" s="4" customFormat="1" ht="12.75" customHeight="1" x14ac:dyDescent="0.25">
      <c r="A57" s="10"/>
      <c r="B57" s="66"/>
      <c r="C57" s="61"/>
      <c r="D57" s="87"/>
      <c r="E57" s="109"/>
      <c r="F57" s="106"/>
    </row>
    <row r="58" spans="1:9" s="4" customFormat="1" x14ac:dyDescent="0.25">
      <c r="A58" s="18"/>
      <c r="B58" s="68"/>
      <c r="C58" s="63"/>
      <c r="D58" s="89"/>
      <c r="E58" s="111"/>
      <c r="F58" s="107"/>
    </row>
    <row r="59" spans="1:9" s="26" customFormat="1" x14ac:dyDescent="0.3">
      <c r="A59" s="22"/>
      <c r="B59" s="69"/>
      <c r="C59" s="64"/>
      <c r="D59" s="90"/>
      <c r="E59" s="100"/>
      <c r="F59" s="83"/>
    </row>
    <row r="60" spans="1:9" s="26" customFormat="1" ht="20.25" customHeight="1" x14ac:dyDescent="0.3">
      <c r="A60" s="73" t="s">
        <v>51</v>
      </c>
      <c r="B60" s="74" t="s">
        <v>62</v>
      </c>
      <c r="C60" s="64"/>
      <c r="D60" s="90"/>
      <c r="E60" s="100"/>
      <c r="F60" s="83"/>
      <c r="H60" s="49"/>
    </row>
    <row r="61" spans="1:9" s="26" customFormat="1" ht="20.25" customHeight="1" x14ac:dyDescent="0.3">
      <c r="A61" s="73" t="s">
        <v>52</v>
      </c>
      <c r="B61" s="75" t="s">
        <v>53</v>
      </c>
      <c r="C61" s="81" t="s">
        <v>3</v>
      </c>
      <c r="D61" s="90">
        <v>4</v>
      </c>
      <c r="E61" s="100"/>
      <c r="F61" s="118">
        <f>D61*E61</f>
        <v>0</v>
      </c>
      <c r="H61" s="101"/>
    </row>
    <row r="62" spans="1:9" s="26" customFormat="1" ht="20.25" customHeight="1" x14ac:dyDescent="0.3">
      <c r="A62" s="27"/>
      <c r="B62" s="99"/>
      <c r="C62" s="81"/>
      <c r="D62" s="90"/>
      <c r="E62" s="100"/>
      <c r="F62" s="83"/>
    </row>
    <row r="63" spans="1:9" s="26" customFormat="1" ht="20.25" customHeight="1" x14ac:dyDescent="0.3">
      <c r="A63" s="73" t="s">
        <v>58</v>
      </c>
      <c r="B63" s="75" t="s">
        <v>59</v>
      </c>
      <c r="C63" s="81" t="s">
        <v>14</v>
      </c>
      <c r="D63" s="90">
        <v>1</v>
      </c>
      <c r="E63" s="100"/>
      <c r="F63" s="118">
        <f>D63*E63</f>
        <v>0</v>
      </c>
      <c r="H63" s="101"/>
    </row>
    <row r="64" spans="1:9" s="26" customFormat="1" ht="20.25" customHeight="1" x14ac:dyDescent="0.3">
      <c r="A64" s="27"/>
      <c r="B64" s="99"/>
      <c r="C64" s="81"/>
      <c r="D64" s="90"/>
      <c r="E64" s="100"/>
      <c r="F64" s="83"/>
    </row>
    <row r="65" spans="1:6" s="26" customFormat="1" ht="20.25" customHeight="1" x14ac:dyDescent="0.3">
      <c r="A65" s="27"/>
      <c r="B65" s="78" t="str">
        <f>IF(B60&lt;&gt;"","Sous-total - " &amp; B60,"")</f>
        <v>Sous-total - TRANCHES OPTIONNELLES</v>
      </c>
      <c r="C65" s="64"/>
      <c r="D65" s="90"/>
      <c r="E65" s="100"/>
      <c r="F65" s="84">
        <f>SUM(F59:F64)</f>
        <v>0</v>
      </c>
    </row>
    <row r="66" spans="1:6" s="26" customFormat="1" ht="20.25" customHeight="1" thickBot="1" x14ac:dyDescent="0.35">
      <c r="A66" s="79"/>
      <c r="B66" s="80"/>
      <c r="C66" s="65"/>
      <c r="D66" s="91"/>
      <c r="E66" s="112"/>
      <c r="F66" s="108"/>
    </row>
    <row r="67" spans="1:6" x14ac:dyDescent="0.25">
      <c r="A67" s="45"/>
      <c r="B67" s="46"/>
      <c r="C67" s="47"/>
      <c r="D67" s="96"/>
      <c r="E67" s="48"/>
      <c r="F67" s="49"/>
    </row>
    <row r="68" spans="1:6" ht="13.8" thickBot="1" x14ac:dyDescent="0.3">
      <c r="A68" s="45"/>
      <c r="B68" s="46"/>
      <c r="C68" s="138" t="s">
        <v>10</v>
      </c>
      <c r="D68" s="138"/>
      <c r="E68" s="138"/>
      <c r="F68" s="138"/>
    </row>
    <row r="69" spans="1:6" x14ac:dyDescent="0.25">
      <c r="A69" s="45"/>
      <c r="B69" s="50"/>
      <c r="C69" s="119"/>
      <c r="D69" s="120"/>
      <c r="E69" s="120"/>
      <c r="F69" s="121"/>
    </row>
    <row r="70" spans="1:6" x14ac:dyDescent="0.25">
      <c r="A70" s="45"/>
      <c r="B70" s="50"/>
      <c r="C70" s="122"/>
      <c r="D70" s="123"/>
      <c r="E70" s="123"/>
      <c r="F70" s="124"/>
    </row>
    <row r="71" spans="1:6" x14ac:dyDescent="0.25">
      <c r="A71" s="45"/>
      <c r="B71" s="50" t="s">
        <v>11</v>
      </c>
      <c r="C71" s="122"/>
      <c r="D71" s="123"/>
      <c r="E71" s="123"/>
      <c r="F71" s="124"/>
    </row>
    <row r="72" spans="1:6" x14ac:dyDescent="0.25">
      <c r="A72" s="45"/>
      <c r="B72" s="51"/>
      <c r="C72" s="122"/>
      <c r="D72" s="123"/>
      <c r="E72" s="123"/>
      <c r="F72" s="124"/>
    </row>
    <row r="73" spans="1:6" x14ac:dyDescent="0.25">
      <c r="A73" s="45"/>
      <c r="B73" s="50"/>
      <c r="C73" s="122"/>
      <c r="D73" s="123"/>
      <c r="E73" s="123"/>
      <c r="F73" s="124"/>
    </row>
    <row r="74" spans="1:6" x14ac:dyDescent="0.25">
      <c r="A74" s="45"/>
      <c r="B74" s="50"/>
      <c r="C74" s="122"/>
      <c r="D74" s="123"/>
      <c r="E74" s="123"/>
      <c r="F74" s="124"/>
    </row>
    <row r="75" spans="1:6" x14ac:dyDescent="0.25">
      <c r="A75" s="45"/>
      <c r="B75" s="50" t="s">
        <v>12</v>
      </c>
      <c r="C75" s="122"/>
      <c r="D75" s="123"/>
      <c r="E75" s="123"/>
      <c r="F75" s="124"/>
    </row>
    <row r="76" spans="1:6" ht="13.8" thickBot="1" x14ac:dyDescent="0.3">
      <c r="A76" s="45"/>
      <c r="B76" s="46"/>
      <c r="C76" s="125"/>
      <c r="D76" s="126"/>
      <c r="E76" s="126"/>
      <c r="F76" s="127"/>
    </row>
  </sheetData>
  <mergeCells count="8">
    <mergeCell ref="C69:F76"/>
    <mergeCell ref="A2:F2"/>
    <mergeCell ref="A3:F3"/>
    <mergeCell ref="A4:F4"/>
    <mergeCell ref="C5:D5"/>
    <mergeCell ref="C68:F68"/>
    <mergeCell ref="A5:B5"/>
    <mergeCell ref="A6:F6"/>
  </mergeCells>
  <phoneticPr fontId="21" type="noConversion"/>
  <printOptions horizontalCentered="1"/>
  <pageMargins left="0.19685039370078741" right="0.19685039370078741" top="0.19685039370078741" bottom="0.59055118110236227" header="3.937007874015748E-2" footer="0.27559055118110237"/>
  <pageSetup paperSize="9" scale="68" fitToHeight="0" orientation="portrait" r:id="rId1"/>
  <headerFooter alignWithMargins="0">
    <oddFooter>&amp;F&amp;RPage &amp;P</oddFooter>
  </headerFooter>
  <rowBreaks count="1" manualBreakCount="1">
    <brk id="4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DPGF Lot 01</vt:lpstr>
      <vt:lpstr>ColF</vt:lpstr>
      <vt:lpstr>'DPGF Lot 01'!Impression_des_titres</vt:lpstr>
      <vt:lpstr>Titre1</vt:lpstr>
      <vt:lpstr>'DPGF Lot 01'!Zone_d_impression</vt:lpstr>
      <vt:lpstr>Zone1</vt:lpstr>
      <vt:lpstr>Zone2</vt:lpstr>
      <vt:lpstr>Zone3</vt:lpstr>
      <vt:lpstr>Zone4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Dersoir, Denis</dc:creator>
  <cp:lastModifiedBy>ROCHE, Erwan</cp:lastModifiedBy>
  <cp:lastPrinted>2025-06-23T15:12:58Z</cp:lastPrinted>
  <dcterms:created xsi:type="dcterms:W3CDTF">2025-01-08T09:03:10Z</dcterms:created>
  <dcterms:modified xsi:type="dcterms:W3CDTF">2026-03-11T10:54:23Z</dcterms:modified>
</cp:coreProperties>
</file>